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Operaciones gravadas\"/>
    </mc:Choice>
  </mc:AlternateContent>
  <xr:revisionPtr revIDLastSave="0" documentId="13_ncr:1_{348D1E1E-6996-4A8F-B55E-5C50FAF0A5D2}" xr6:coauthVersionLast="47" xr6:coauthVersionMax="47" xr10:uidLastSave="{00000000-0000-0000-0000-000000000000}"/>
  <bookViews>
    <workbookView xWindow="-96" yWindow="-96" windowWidth="23232" windowHeight="12432" xr2:uid="{00000000-000D-0000-FFFF-FFFF00000000}"/>
  </bookViews>
  <sheets>
    <sheet name="2008 - 2025" sheetId="1" r:id="rId1"/>
  </sheets>
  <definedNames>
    <definedName name="_xlnm.Print_Area" localSheetId="0">'2008 - 2025'!$A$1:$I$31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 i="1" l="1"/>
  <c r="T28" i="1"/>
  <c r="S28" i="1"/>
  <c r="R28" i="1" l="1"/>
  <c r="Q28" i="1" l="1"/>
  <c r="P28" i="1" l="1"/>
  <c r="O28" i="1" l="1"/>
  <c r="N28" i="1" l="1"/>
  <c r="M28" i="1" l="1"/>
  <c r="L28" i="1" l="1"/>
  <c r="K28" i="1" l="1"/>
  <c r="J28" i="1" l="1"/>
  <c r="I28" i="1" l="1"/>
  <c r="H28" i="1" l="1"/>
  <c r="G28" i="1" l="1"/>
  <c r="F28" i="1" l="1"/>
  <c r="E28" i="1"/>
  <c r="D28" i="1"/>
</calcChain>
</file>

<file path=xl/sharedStrings.xml><?xml version="1.0" encoding="utf-8"?>
<sst xmlns="http://schemas.openxmlformats.org/spreadsheetml/2006/main" count="26" uniqueCount="26">
  <si>
    <t>Dirección General de Impuestos Internos</t>
  </si>
  <si>
    <t>Enero</t>
  </si>
  <si>
    <t>Febrero</t>
  </si>
  <si>
    <t>Marzo</t>
  </si>
  <si>
    <t>Abril</t>
  </si>
  <si>
    <t>Mayo</t>
  </si>
  <si>
    <t>Junio</t>
  </si>
  <si>
    <t>Julio</t>
  </si>
  <si>
    <t>Agosto</t>
  </si>
  <si>
    <t>Septiembre</t>
  </si>
  <si>
    <t>Octubre</t>
  </si>
  <si>
    <t>Noviembre</t>
  </si>
  <si>
    <t>Diciembre</t>
  </si>
  <si>
    <t>Total</t>
  </si>
  <si>
    <t>Año</t>
  </si>
  <si>
    <t>Gerencia de Estudios Económicos y Tributarios</t>
  </si>
  <si>
    <t>Departamento de Análisis de Recaudación y Estadísticas</t>
  </si>
  <si>
    <t>En miles de RD$</t>
  </si>
  <si>
    <t>Sección de Análisis de Recaudación</t>
  </si>
  <si>
    <t xml:space="preserve"> por el Impuesto Selectivo al Consumo, por año y mes</t>
  </si>
  <si>
    <r>
      <t xml:space="preserve">Mes </t>
    </r>
    <r>
      <rPr>
        <b/>
        <vertAlign val="superscript"/>
        <sz val="10"/>
        <color indexed="9"/>
        <rFont val="Trebuchet MS"/>
        <family val="2"/>
      </rPr>
      <t>1/</t>
    </r>
  </si>
  <si>
    <t>Operaciones gravadas de Vinos de Uva</t>
  </si>
  <si>
    <t>1/ Se refiere al período en que se realizaron las ventas de vinos de uvas y no en la fecha en que fue declarada ante la DGII.</t>
  </si>
  <si>
    <t>En esta sección se encuentran los datos correspondientes a las ventas u operaciones gravadas de Vinos de Uvas, gravadas por el Impuesto Selectivo al Consumo. Estos datos son suministrados por las declaraciones juradas de este impuesto, presentadas mensualmente por los contribuyentes de dicho sector.</t>
  </si>
  <si>
    <r>
      <rPr>
        <b/>
        <sz val="8"/>
        <color indexed="8"/>
        <rFont val="Trebuchet MS"/>
        <family val="2"/>
      </rPr>
      <t>Nota</t>
    </r>
    <r>
      <rPr>
        <sz val="8"/>
        <color indexed="8"/>
        <rFont val="Trebuchet MS"/>
        <family val="2"/>
      </rPr>
      <t>: Sólo incluye el monto gravado por el Impuesto Selectivo al Consumo. No incluye exportaciones ni importaciones.</t>
    </r>
  </si>
  <si>
    <r>
      <t>Fuente:</t>
    </r>
    <r>
      <rPr>
        <sz val="8"/>
        <color indexed="8"/>
        <rFont val="Trebuchet MS"/>
        <family val="2"/>
      </rPr>
      <t xml:space="preserve"> Declaración Jurada y/o Pago del Impuesto Selectivo al Consumo (Formulario ISC-02) de los contribuyentes. Datos actualizados al día 01 de octubre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</si>
</sst>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0_);_(* \(#,##0.0\);_(* &quot;-&quot;?_);_(@_)"/>
  </numFmts>
  <fonts count="18"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b/>
      <vertAlign val="superscript"/>
      <sz val="10"/>
      <color indexed="9"/>
      <name val="Trebuchet MS"/>
      <family val="2"/>
    </font>
    <font>
      <sz val="11"/>
      <color theme="1"/>
      <name val="Trebuchet MS"/>
      <family val="2"/>
    </font>
    <font>
      <sz val="8"/>
      <name val="Trebuchet MS"/>
      <family val="2"/>
    </font>
    <font>
      <sz val="8"/>
      <color indexed="8"/>
      <name val="Trebuchet MS"/>
      <family val="2"/>
    </font>
    <font>
      <b/>
      <sz val="8"/>
      <name val="Trebuchet MS"/>
      <family val="2"/>
    </font>
    <font>
      <b/>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top/>
      <bottom style="thin">
        <color indexed="9"/>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top/>
      <bottom style="thin">
        <color indexed="9"/>
      </bottom>
      <diagonal/>
    </border>
    <border>
      <left style="thin">
        <color theme="0"/>
      </left>
      <right style="thin">
        <color theme="0"/>
      </right>
      <top style="thin">
        <color theme="0"/>
      </top>
      <bottom style="thin">
        <color theme="0"/>
      </bottom>
      <diagonal/>
    </border>
  </borders>
  <cellStyleXfs count="4">
    <xf numFmtId="0" fontId="0" fillId="0" borderId="0"/>
    <xf numFmtId="43" fontId="5" fillId="0" borderId="0" applyFont="0" applyFill="0" applyBorder="0" applyAlignment="0" applyProtection="0"/>
    <xf numFmtId="0" fontId="6" fillId="0" borderId="0"/>
    <xf numFmtId="43" fontId="9" fillId="0" borderId="0" applyFont="0" applyFill="0" applyBorder="0" applyAlignment="0" applyProtection="0"/>
  </cellStyleXfs>
  <cellXfs count="35">
    <xf numFmtId="0" fontId="0" fillId="0" borderId="0" xfId="0"/>
    <xf numFmtId="0" fontId="2" fillId="0" borderId="0" xfId="0" applyFont="1"/>
    <xf numFmtId="0" fontId="4" fillId="0" borderId="0" xfId="0" applyFont="1"/>
    <xf numFmtId="0" fontId="2" fillId="0" borderId="2" xfId="0" applyFont="1" applyBorder="1"/>
    <xf numFmtId="0" fontId="2" fillId="0" borderId="3" xfId="0" applyFont="1" applyBorder="1"/>
    <xf numFmtId="0" fontId="7" fillId="0" borderId="0" xfId="0" applyFont="1" applyAlignment="1">
      <alignment horizontal="center" vertical="center" readingOrder="1"/>
    </xf>
    <xf numFmtId="0" fontId="7" fillId="0" borderId="0" xfId="0" applyFont="1" applyAlignment="1">
      <alignment vertical="center" readingOrder="1"/>
    </xf>
    <xf numFmtId="165" fontId="10" fillId="2" borderId="0" xfId="3" applyNumberFormat="1" applyFont="1" applyFill="1" applyAlignment="1">
      <alignment horizontal="center"/>
    </xf>
    <xf numFmtId="165" fontId="10" fillId="0" borderId="0" xfId="3" applyNumberFormat="1" applyFont="1"/>
    <xf numFmtId="165" fontId="2" fillId="0" borderId="0" xfId="0" applyNumberFormat="1" applyFont="1"/>
    <xf numFmtId="0" fontId="3" fillId="3"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0" fillId="0" borderId="0" xfId="0" applyFont="1"/>
    <xf numFmtId="164" fontId="3" fillId="3" borderId="10" xfId="0" applyNumberFormat="1" applyFont="1" applyFill="1" applyBorder="1"/>
    <xf numFmtId="0" fontId="14" fillId="0" borderId="0" xfId="0" applyFont="1"/>
    <xf numFmtId="165" fontId="4" fillId="0" borderId="0" xfId="3" applyNumberFormat="1" applyFont="1"/>
    <xf numFmtId="165" fontId="3" fillId="3" borderId="10" xfId="0" applyNumberFormat="1" applyFont="1" applyFill="1" applyBorder="1"/>
    <xf numFmtId="166" fontId="2" fillId="0" borderId="0" xfId="0" applyNumberFormat="1" applyFont="1"/>
    <xf numFmtId="0" fontId="4" fillId="4" borderId="0" xfId="0" applyFont="1" applyFill="1"/>
    <xf numFmtId="165" fontId="4" fillId="4" borderId="0" xfId="3" applyNumberFormat="1" applyFont="1" applyFill="1"/>
    <xf numFmtId="165" fontId="2" fillId="4" borderId="0" xfId="0" applyNumberFormat="1" applyFont="1" applyFill="1"/>
    <xf numFmtId="0" fontId="2" fillId="4" borderId="0" xfId="0" applyFont="1" applyFill="1"/>
    <xf numFmtId="166" fontId="2" fillId="4" borderId="0" xfId="0" applyNumberFormat="1" applyFont="1" applyFill="1"/>
    <xf numFmtId="0" fontId="13" fillId="2" borderId="0" xfId="0" applyFont="1" applyFill="1" applyAlignment="1">
      <alignment horizontal="left" wrapText="1"/>
    </xf>
    <xf numFmtId="0" fontId="15" fillId="2" borderId="0" xfId="0" applyFont="1" applyFill="1" applyAlignment="1">
      <alignment horizontal="left"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 fillId="2" borderId="0" xfId="0" applyFont="1" applyFill="1" applyAlignment="1">
      <alignment horizontal="center"/>
    </xf>
    <xf numFmtId="0" fontId="2" fillId="2" borderId="0" xfId="0" applyFont="1" applyFill="1" applyAlignment="1">
      <alignment horizontal="center"/>
    </xf>
    <xf numFmtId="0" fontId="12" fillId="0" borderId="0" xfId="0" applyFont="1" applyAlignment="1">
      <alignment horizontal="center" vertical="center" wrapText="1" readingOrder="1"/>
    </xf>
    <xf numFmtId="0" fontId="8" fillId="2" borderId="0" xfId="0" applyFont="1" applyFill="1" applyAlignment="1">
      <alignment horizontal="center"/>
    </xf>
    <xf numFmtId="0" fontId="17" fillId="2" borderId="0" xfId="0" applyFont="1" applyFill="1" applyAlignment="1">
      <alignment horizontal="center"/>
    </xf>
  </cellXfs>
  <cellStyles count="4">
    <cellStyle name="Comma" xfId="3" builtinId="3"/>
    <cellStyle name="Comma 2" xfId="1" xr:uid="{00000000-0005-0000-0000-000001000000}"/>
    <cellStyle name="Normal" xfId="0" builtinId="0"/>
    <cellStyle name="Normal 2" xfId="2" xr:uid="{00000000-0005-0000-0000-000003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871572</xdr:colOff>
      <xdr:row>0</xdr:row>
      <xdr:rowOff>31750</xdr:rowOff>
    </xdr:from>
    <xdr:to>
      <xdr:col>21</xdr:col>
      <xdr:colOff>33790</xdr:colOff>
      <xdr:row>4</xdr:row>
      <xdr:rowOff>33991</xdr:rowOff>
    </xdr:to>
    <xdr:pic>
      <xdr:nvPicPr>
        <xdr:cNvPr id="3" name="Picture 2">
          <a:extLst>
            <a:ext uri="{FF2B5EF4-FFF2-40B4-BE49-F238E27FC236}">
              <a16:creationId xmlns:a16="http://schemas.microsoft.com/office/drawing/2014/main" id="{C8221F84-C111-40E4-8FE8-76B162ADAD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95822" y="31750"/>
          <a:ext cx="2114968" cy="8489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5"/>
  <sheetViews>
    <sheetView showGridLines="0" tabSelected="1" zoomScale="90" zoomScaleNormal="90" zoomScaleSheetLayoutView="100" workbookViewId="0">
      <pane ySplit="15" topLeftCell="A22" activePane="bottomLeft" state="frozen"/>
      <selection activeCell="B1" sqref="B1"/>
      <selection pane="bottomLeft" activeCell="U25" sqref="U25"/>
    </sheetView>
  </sheetViews>
  <sheetFormatPr defaultColWidth="9.15625" defaultRowHeight="14.4" x14ac:dyDescent="0.55000000000000004"/>
  <cols>
    <col min="1" max="1" width="4.68359375" style="1" customWidth="1"/>
    <col min="2" max="2" width="2.41796875" style="1" customWidth="1"/>
    <col min="3" max="21" width="14.68359375" style="1" customWidth="1"/>
    <col min="22" max="23" width="9.15625" style="1"/>
    <col min="24" max="24" width="15.41796875" style="1" bestFit="1" customWidth="1"/>
    <col min="25" max="16384" width="9.15625" style="1"/>
  </cols>
  <sheetData>
    <row r="1" spans="1:24" ht="15" x14ac:dyDescent="0.6">
      <c r="C1" s="33" t="s">
        <v>0</v>
      </c>
      <c r="D1" s="33"/>
      <c r="E1" s="33"/>
      <c r="F1" s="33"/>
      <c r="G1" s="33"/>
      <c r="H1" s="33"/>
      <c r="I1" s="33"/>
      <c r="J1" s="33"/>
      <c r="K1" s="33"/>
      <c r="L1" s="33"/>
      <c r="M1" s="33"/>
      <c r="N1" s="33"/>
      <c r="O1" s="33"/>
      <c r="P1" s="33"/>
      <c r="Q1" s="33"/>
      <c r="R1" s="33"/>
      <c r="S1" s="33"/>
      <c r="T1" s="33"/>
      <c r="U1" s="33"/>
    </row>
    <row r="2" spans="1:24" ht="15" x14ac:dyDescent="0.6">
      <c r="C2" s="33" t="s">
        <v>15</v>
      </c>
      <c r="D2" s="33"/>
      <c r="E2" s="33"/>
      <c r="F2" s="33"/>
      <c r="G2" s="33"/>
      <c r="H2" s="33"/>
      <c r="I2" s="33"/>
      <c r="J2" s="33"/>
      <c r="K2" s="33"/>
      <c r="L2" s="33"/>
      <c r="M2" s="33"/>
      <c r="N2" s="33"/>
      <c r="O2" s="33"/>
      <c r="P2" s="33"/>
      <c r="Q2" s="33"/>
      <c r="R2" s="33"/>
      <c r="S2" s="33"/>
      <c r="T2" s="33"/>
      <c r="U2" s="33"/>
    </row>
    <row r="3" spans="1:24" ht="15" x14ac:dyDescent="0.6">
      <c r="C3" s="33" t="s">
        <v>16</v>
      </c>
      <c r="D3" s="33"/>
      <c r="E3" s="33"/>
      <c r="F3" s="33"/>
      <c r="G3" s="33"/>
      <c r="H3" s="33"/>
      <c r="I3" s="33"/>
      <c r="J3" s="33"/>
      <c r="K3" s="33"/>
      <c r="L3" s="33"/>
      <c r="M3" s="33"/>
      <c r="N3" s="33"/>
      <c r="O3" s="33"/>
      <c r="P3" s="33"/>
      <c r="Q3" s="33"/>
      <c r="R3" s="33"/>
      <c r="S3" s="33"/>
      <c r="T3" s="33"/>
      <c r="U3" s="33"/>
    </row>
    <row r="4" spans="1:24" ht="15" x14ac:dyDescent="0.6">
      <c r="C4" s="34" t="s">
        <v>18</v>
      </c>
      <c r="D4" s="34"/>
      <c r="E4" s="34"/>
      <c r="F4" s="34"/>
      <c r="G4" s="34"/>
      <c r="H4" s="34"/>
      <c r="I4" s="34"/>
      <c r="J4" s="34"/>
      <c r="K4" s="34"/>
      <c r="L4" s="34"/>
      <c r="M4" s="34"/>
      <c r="N4" s="34"/>
      <c r="O4" s="34"/>
      <c r="P4" s="34"/>
      <c r="Q4" s="34"/>
      <c r="R4" s="34"/>
      <c r="S4" s="34"/>
      <c r="T4" s="34"/>
      <c r="U4" s="34"/>
    </row>
    <row r="5" spans="1:24" ht="8.25" customHeight="1" thickBot="1" x14ac:dyDescent="0.6">
      <c r="B5" s="3"/>
      <c r="C5" s="3"/>
      <c r="D5" s="3"/>
      <c r="E5" s="3"/>
      <c r="F5" s="3"/>
      <c r="G5" s="3"/>
      <c r="H5" s="3"/>
      <c r="I5" s="3"/>
    </row>
    <row r="6" spans="1:24" ht="6" customHeight="1" thickTop="1" thickBot="1" x14ac:dyDescent="0.6">
      <c r="B6" s="4"/>
      <c r="C6" s="4"/>
      <c r="D6" s="4"/>
      <c r="E6" s="4"/>
      <c r="F6" s="4"/>
      <c r="G6" s="4"/>
      <c r="H6" s="4"/>
      <c r="I6" s="4"/>
      <c r="J6" s="4"/>
      <c r="K6" s="4"/>
      <c r="L6" s="4"/>
      <c r="M6" s="4"/>
      <c r="N6" s="4"/>
      <c r="O6" s="4"/>
      <c r="P6" s="4"/>
      <c r="Q6" s="4"/>
      <c r="R6" s="4"/>
      <c r="S6" s="4"/>
      <c r="T6" s="4"/>
      <c r="U6" s="4"/>
    </row>
    <row r="7" spans="1:24" ht="8.25" customHeight="1" thickTop="1" x14ac:dyDescent="0.55000000000000004"/>
    <row r="8" spans="1:24" ht="55.5" customHeight="1" x14ac:dyDescent="0.55000000000000004">
      <c r="A8" s="5"/>
      <c r="B8" s="6"/>
      <c r="C8" s="32" t="s">
        <v>23</v>
      </c>
      <c r="D8" s="32"/>
      <c r="E8" s="32"/>
      <c r="F8" s="32"/>
      <c r="G8" s="32"/>
      <c r="H8" s="32"/>
      <c r="I8" s="32"/>
      <c r="J8" s="32"/>
      <c r="K8" s="32"/>
      <c r="L8" s="32"/>
      <c r="M8" s="32"/>
      <c r="N8" s="32"/>
      <c r="O8" s="32"/>
      <c r="P8" s="32"/>
      <c r="Q8" s="32"/>
      <c r="R8" s="32"/>
      <c r="S8" s="32"/>
      <c r="T8" s="32"/>
      <c r="U8" s="32"/>
    </row>
    <row r="9" spans="1:24" ht="15" customHeight="1" x14ac:dyDescent="0.55000000000000004"/>
    <row r="10" spans="1:24" ht="15" customHeight="1" x14ac:dyDescent="0.55000000000000004">
      <c r="C10" s="30" t="s">
        <v>21</v>
      </c>
      <c r="D10" s="30"/>
      <c r="E10" s="30"/>
      <c r="F10" s="30"/>
      <c r="G10" s="30"/>
      <c r="H10" s="30"/>
      <c r="I10" s="30"/>
      <c r="J10" s="30"/>
      <c r="K10" s="30"/>
      <c r="L10" s="30"/>
      <c r="M10" s="30"/>
      <c r="N10" s="30"/>
      <c r="O10" s="30"/>
      <c r="P10" s="30"/>
      <c r="Q10" s="30"/>
      <c r="R10" s="30"/>
      <c r="S10" s="30"/>
      <c r="T10" s="30"/>
      <c r="U10" s="30"/>
    </row>
    <row r="11" spans="1:24" ht="15" customHeight="1" x14ac:dyDescent="0.55000000000000004">
      <c r="C11" s="30" t="s">
        <v>19</v>
      </c>
      <c r="D11" s="30"/>
      <c r="E11" s="30"/>
      <c r="F11" s="30"/>
      <c r="G11" s="30"/>
      <c r="H11" s="30"/>
      <c r="I11" s="30"/>
      <c r="J11" s="30"/>
      <c r="K11" s="30"/>
      <c r="L11" s="30"/>
      <c r="M11" s="30"/>
      <c r="N11" s="30"/>
      <c r="O11" s="30"/>
      <c r="P11" s="30"/>
      <c r="Q11" s="30"/>
      <c r="R11" s="30"/>
      <c r="S11" s="30"/>
      <c r="T11" s="30"/>
      <c r="U11" s="30"/>
    </row>
    <row r="12" spans="1:24" ht="15" customHeight="1" x14ac:dyDescent="0.55000000000000004">
      <c r="C12" s="31" t="s">
        <v>17</v>
      </c>
      <c r="D12" s="31"/>
      <c r="E12" s="31"/>
      <c r="F12" s="31"/>
      <c r="G12" s="31"/>
      <c r="H12" s="31"/>
      <c r="I12" s="31"/>
      <c r="J12" s="31"/>
      <c r="K12" s="31"/>
      <c r="L12" s="31"/>
      <c r="M12" s="31"/>
      <c r="N12" s="31"/>
      <c r="O12" s="31"/>
      <c r="P12" s="31"/>
      <c r="Q12" s="31"/>
      <c r="R12" s="31"/>
      <c r="S12" s="31"/>
      <c r="T12" s="31"/>
      <c r="U12" s="31"/>
    </row>
    <row r="13" spans="1:24" ht="9.75" customHeight="1" x14ac:dyDescent="0.55000000000000004">
      <c r="C13" s="7"/>
      <c r="D13" s="7"/>
      <c r="E13" s="7"/>
      <c r="F13" s="8"/>
      <c r="G13" s="8"/>
      <c r="H13" s="8"/>
      <c r="N13" s="9"/>
    </row>
    <row r="14" spans="1:24" ht="16.5" customHeight="1" x14ac:dyDescent="0.55000000000000004">
      <c r="C14" s="27" t="s">
        <v>20</v>
      </c>
      <c r="D14" s="28" t="s">
        <v>14</v>
      </c>
      <c r="E14" s="29"/>
      <c r="F14" s="29"/>
      <c r="G14" s="29"/>
      <c r="H14" s="29"/>
      <c r="I14" s="29"/>
      <c r="J14" s="29"/>
      <c r="K14" s="29"/>
      <c r="L14" s="29"/>
      <c r="M14" s="29"/>
      <c r="N14" s="29"/>
      <c r="O14" s="29"/>
      <c r="P14" s="29"/>
      <c r="Q14" s="29"/>
      <c r="R14" s="29"/>
      <c r="S14" s="29"/>
      <c r="T14" s="29"/>
      <c r="U14" s="29"/>
    </row>
    <row r="15" spans="1:24" x14ac:dyDescent="0.55000000000000004">
      <c r="C15" s="27"/>
      <c r="D15" s="10">
        <v>2008</v>
      </c>
      <c r="E15" s="11">
        <v>2009</v>
      </c>
      <c r="F15" s="12">
        <v>2010</v>
      </c>
      <c r="G15" s="12">
        <v>2011</v>
      </c>
      <c r="H15" s="13">
        <v>2012</v>
      </c>
      <c r="I15" s="13">
        <v>2013</v>
      </c>
      <c r="J15" s="11">
        <v>2014</v>
      </c>
      <c r="K15" s="12">
        <v>2015</v>
      </c>
      <c r="L15" s="12">
        <v>2016</v>
      </c>
      <c r="M15" s="12">
        <v>2017</v>
      </c>
      <c r="N15" s="12">
        <v>2018</v>
      </c>
      <c r="O15" s="12">
        <v>2019</v>
      </c>
      <c r="P15" s="12">
        <v>2020</v>
      </c>
      <c r="Q15" s="12">
        <v>2021</v>
      </c>
      <c r="R15" s="12">
        <v>2022</v>
      </c>
      <c r="S15" s="12">
        <v>2023</v>
      </c>
      <c r="T15" s="12">
        <v>2024</v>
      </c>
      <c r="U15" s="12">
        <v>2025</v>
      </c>
    </row>
    <row r="16" spans="1:24" x14ac:dyDescent="0.55000000000000004">
      <c r="C16" s="2" t="s">
        <v>1</v>
      </c>
      <c r="D16" s="17">
        <v>59098.908829999993</v>
      </c>
      <c r="E16" s="17">
        <v>8590.7324600000011</v>
      </c>
      <c r="F16" s="17">
        <v>18341.381910000004</v>
      </c>
      <c r="G16" s="17">
        <v>20202.411949999998</v>
      </c>
      <c r="H16" s="17">
        <v>26455.824570000001</v>
      </c>
      <c r="I16" s="17">
        <v>16310.713760000001</v>
      </c>
      <c r="J16" s="17">
        <v>47058.817390000004</v>
      </c>
      <c r="K16" s="17">
        <v>83799.903940000004</v>
      </c>
      <c r="L16" s="17">
        <v>11328.73076</v>
      </c>
      <c r="M16" s="17">
        <v>48321.069080000001</v>
      </c>
      <c r="N16" s="17">
        <v>35181.11853</v>
      </c>
      <c r="O16" s="17">
        <v>52002.107579999989</v>
      </c>
      <c r="P16" s="17">
        <v>87454.552840000004</v>
      </c>
      <c r="Q16" s="17">
        <v>161185.68884000002</v>
      </c>
      <c r="R16" s="17">
        <v>127767.73634999999</v>
      </c>
      <c r="S16" s="17">
        <v>124183.09959999999</v>
      </c>
      <c r="T16" s="17">
        <v>170460.86731</v>
      </c>
      <c r="U16" s="17">
        <v>174363.41740000001</v>
      </c>
      <c r="V16" s="9"/>
      <c r="X16" s="19"/>
    </row>
    <row r="17" spans="3:24" x14ac:dyDescent="0.55000000000000004">
      <c r="C17" s="2" t="s">
        <v>2</v>
      </c>
      <c r="D17" s="17">
        <v>55199.695669999994</v>
      </c>
      <c r="E17" s="17">
        <v>13671.235610000002</v>
      </c>
      <c r="F17" s="17">
        <v>16685.046079999996</v>
      </c>
      <c r="G17" s="17">
        <v>9070.9017100000001</v>
      </c>
      <c r="H17" s="17">
        <v>28557.353230000001</v>
      </c>
      <c r="I17" s="17">
        <v>19339.03543</v>
      </c>
      <c r="J17" s="17">
        <v>24609.19339</v>
      </c>
      <c r="K17" s="17">
        <v>33543.233790000006</v>
      </c>
      <c r="L17" s="17">
        <v>33442.132580000005</v>
      </c>
      <c r="M17" s="17">
        <v>21094.582240000003</v>
      </c>
      <c r="N17" s="17">
        <v>25229.674459999998</v>
      </c>
      <c r="O17" s="17">
        <v>59806.061050000004</v>
      </c>
      <c r="P17" s="17">
        <v>86704.692309999984</v>
      </c>
      <c r="Q17" s="17">
        <v>141365.91485999999</v>
      </c>
      <c r="R17" s="17">
        <v>197067.75972999999</v>
      </c>
      <c r="S17" s="17">
        <v>120676.7221</v>
      </c>
      <c r="T17" s="17">
        <v>130917.29718000001</v>
      </c>
      <c r="U17" s="17">
        <v>152313.77759000001</v>
      </c>
      <c r="V17" s="9"/>
      <c r="X17" s="19"/>
    </row>
    <row r="18" spans="3:24" x14ac:dyDescent="0.55000000000000004">
      <c r="C18" s="2" t="s">
        <v>3</v>
      </c>
      <c r="D18" s="17">
        <v>19006.928749999999</v>
      </c>
      <c r="E18" s="17">
        <v>9176.4366499999996</v>
      </c>
      <c r="F18" s="17">
        <v>11376.827369999999</v>
      </c>
      <c r="G18" s="17">
        <v>9290.422819999998</v>
      </c>
      <c r="H18" s="17">
        <v>32188.345069999999</v>
      </c>
      <c r="I18" s="17">
        <v>44285.246870000003</v>
      </c>
      <c r="J18" s="17">
        <v>27174.809140000001</v>
      </c>
      <c r="K18" s="17">
        <v>49153.12672</v>
      </c>
      <c r="L18" s="17">
        <v>46092.944690000004</v>
      </c>
      <c r="M18" s="17">
        <v>38135.202520000006</v>
      </c>
      <c r="N18" s="17">
        <v>55921.223539999992</v>
      </c>
      <c r="O18" s="17">
        <v>66164.64013</v>
      </c>
      <c r="P18" s="17">
        <v>74612.413530000005</v>
      </c>
      <c r="Q18" s="17">
        <v>180855.67097000001</v>
      </c>
      <c r="R18" s="17">
        <v>154587.56602999999</v>
      </c>
      <c r="S18" s="17">
        <v>212211.10053</v>
      </c>
      <c r="T18" s="17">
        <v>218104.11606999999</v>
      </c>
      <c r="U18" s="17">
        <v>259581.46693999998</v>
      </c>
      <c r="V18" s="9"/>
      <c r="X18" s="19"/>
    </row>
    <row r="19" spans="3:24" x14ac:dyDescent="0.55000000000000004">
      <c r="C19" s="2" t="s">
        <v>4</v>
      </c>
      <c r="D19" s="17">
        <v>12192.21667</v>
      </c>
      <c r="E19" s="17">
        <v>8832.3383900000008</v>
      </c>
      <c r="F19" s="17">
        <v>6351.8964999999998</v>
      </c>
      <c r="G19" s="17">
        <v>10121.842139999999</v>
      </c>
      <c r="H19" s="17">
        <v>27716.860660000002</v>
      </c>
      <c r="I19" s="17">
        <v>30387.804840000001</v>
      </c>
      <c r="J19" s="17">
        <v>35911.172439999995</v>
      </c>
      <c r="K19" s="17">
        <v>58125.145979999987</v>
      </c>
      <c r="L19" s="17">
        <v>40816.538340000006</v>
      </c>
      <c r="M19" s="17">
        <v>34742.509509999996</v>
      </c>
      <c r="N19" s="17">
        <v>84017.834310000006</v>
      </c>
      <c r="O19" s="17">
        <v>102625.61863</v>
      </c>
      <c r="P19" s="17">
        <v>146138.2107</v>
      </c>
      <c r="Q19" s="17">
        <v>163089.73194000003</v>
      </c>
      <c r="R19" s="17">
        <v>130633.43634</v>
      </c>
      <c r="S19" s="17">
        <v>145819.84401</v>
      </c>
      <c r="T19" s="17">
        <v>141838.91946999999</v>
      </c>
      <c r="U19" s="17">
        <v>164878.47269</v>
      </c>
      <c r="V19" s="9"/>
      <c r="X19" s="19"/>
    </row>
    <row r="20" spans="3:24" x14ac:dyDescent="0.55000000000000004">
      <c r="C20" s="2" t="s">
        <v>5</v>
      </c>
      <c r="D20" s="17">
        <v>8680.9219400000002</v>
      </c>
      <c r="E20" s="17">
        <v>6928.9680900000003</v>
      </c>
      <c r="F20" s="17">
        <v>7875.2319800000005</v>
      </c>
      <c r="G20" s="17">
        <v>10926.850349999999</v>
      </c>
      <c r="H20" s="17">
        <v>20681.348829999999</v>
      </c>
      <c r="I20" s="17">
        <v>25397.541289999997</v>
      </c>
      <c r="J20" s="17">
        <v>31093.568109999997</v>
      </c>
      <c r="K20" s="17">
        <v>60754.529609999998</v>
      </c>
      <c r="L20" s="17">
        <v>34759.960039999998</v>
      </c>
      <c r="M20" s="17">
        <v>34478.018120000008</v>
      </c>
      <c r="N20" s="17">
        <v>76307.893129999997</v>
      </c>
      <c r="O20" s="17">
        <v>57903.257359999996</v>
      </c>
      <c r="P20" s="17">
        <v>209944.92025999998</v>
      </c>
      <c r="Q20" s="17">
        <v>119151.11000999999</v>
      </c>
      <c r="R20" s="17">
        <v>135812.62418000001</v>
      </c>
      <c r="S20" s="17">
        <v>150685.17191999999</v>
      </c>
      <c r="T20" s="17">
        <v>163972.82013000001</v>
      </c>
      <c r="U20" s="17">
        <v>210250.12363999998</v>
      </c>
      <c r="V20" s="9"/>
      <c r="X20" s="19"/>
    </row>
    <row r="21" spans="3:24" x14ac:dyDescent="0.55000000000000004">
      <c r="C21" s="2" t="s">
        <v>6</v>
      </c>
      <c r="D21" s="17">
        <v>7114.4589299999998</v>
      </c>
      <c r="E21" s="17">
        <v>12701.364710000002</v>
      </c>
      <c r="F21" s="17">
        <v>7057.7911399999994</v>
      </c>
      <c r="G21" s="17">
        <v>10951.966380000002</v>
      </c>
      <c r="H21" s="17">
        <v>22322.182510000002</v>
      </c>
      <c r="I21" s="17">
        <v>21271.927829999997</v>
      </c>
      <c r="J21" s="17">
        <v>39959.102189999998</v>
      </c>
      <c r="K21" s="17">
        <v>42340.739510000007</v>
      </c>
      <c r="L21" s="17">
        <v>38457.33582</v>
      </c>
      <c r="M21" s="17">
        <v>40337.685229999995</v>
      </c>
      <c r="N21" s="17">
        <v>67349.841799999995</v>
      </c>
      <c r="O21" s="17">
        <v>107059.18300999999</v>
      </c>
      <c r="P21" s="17">
        <v>109599.01188999998</v>
      </c>
      <c r="Q21" s="17">
        <v>183971.13408000002</v>
      </c>
      <c r="R21" s="17">
        <v>163372.43199000001</v>
      </c>
      <c r="S21" s="17">
        <v>191748.63547000001</v>
      </c>
      <c r="T21" s="17">
        <v>224273.96036</v>
      </c>
      <c r="U21" s="17">
        <v>267650.79508000001</v>
      </c>
      <c r="V21" s="9"/>
      <c r="X21" s="19"/>
    </row>
    <row r="22" spans="3:24" x14ac:dyDescent="0.55000000000000004">
      <c r="C22" s="2" t="s">
        <v>7</v>
      </c>
      <c r="D22" s="17">
        <v>9093.8433999999997</v>
      </c>
      <c r="E22" s="17">
        <v>7000.51962</v>
      </c>
      <c r="F22" s="17">
        <v>6234.6468199999999</v>
      </c>
      <c r="G22" s="17">
        <v>12635.017610000001</v>
      </c>
      <c r="H22" s="17">
        <v>17311.848320000001</v>
      </c>
      <c r="I22" s="17">
        <v>24987.399300000001</v>
      </c>
      <c r="J22" s="17">
        <v>37775.226329999998</v>
      </c>
      <c r="K22" s="17">
        <v>34786.132069999992</v>
      </c>
      <c r="L22" s="17">
        <v>37689.597419999998</v>
      </c>
      <c r="M22" s="17">
        <v>33385.146710000001</v>
      </c>
      <c r="N22" s="17">
        <v>71980.604459999988</v>
      </c>
      <c r="O22" s="17">
        <v>99338.247900000002</v>
      </c>
      <c r="P22" s="17">
        <v>268509.82846999995</v>
      </c>
      <c r="Q22" s="17">
        <v>150635.06835000002</v>
      </c>
      <c r="R22" s="17">
        <v>138905.01437000002</v>
      </c>
      <c r="S22" s="17">
        <v>149161.42236</v>
      </c>
      <c r="T22" s="17">
        <v>141801.11306</v>
      </c>
      <c r="U22" s="17">
        <v>173515.27809000001</v>
      </c>
      <c r="V22" s="9"/>
      <c r="X22" s="19"/>
    </row>
    <row r="23" spans="3:24" s="23" customFormat="1" x14ac:dyDescent="0.55000000000000004">
      <c r="C23" s="20" t="s">
        <v>8</v>
      </c>
      <c r="D23" s="21">
        <v>7764.4387699999997</v>
      </c>
      <c r="E23" s="21">
        <v>6228.1792400000004</v>
      </c>
      <c r="F23" s="21">
        <v>8132.1491099999994</v>
      </c>
      <c r="G23" s="21">
        <v>19154.019199999999</v>
      </c>
      <c r="H23" s="21">
        <v>21011.112669999999</v>
      </c>
      <c r="I23" s="21">
        <v>24388.940050000001</v>
      </c>
      <c r="J23" s="21">
        <v>35085.605929999998</v>
      </c>
      <c r="K23" s="21">
        <v>37284.79032</v>
      </c>
      <c r="L23" s="21">
        <v>43073.257129999998</v>
      </c>
      <c r="M23" s="21">
        <v>34149.490210000004</v>
      </c>
      <c r="N23" s="21">
        <v>89930.154020000002</v>
      </c>
      <c r="O23" s="21">
        <v>99008.182669999995</v>
      </c>
      <c r="P23" s="21">
        <v>230496.25153000001</v>
      </c>
      <c r="Q23" s="21">
        <v>181336.65684000001</v>
      </c>
      <c r="R23" s="21">
        <v>128024.06370999999</v>
      </c>
      <c r="S23" s="21">
        <v>203365.39843999999</v>
      </c>
      <c r="T23" s="17">
        <v>193061.19537999999</v>
      </c>
      <c r="U23" s="17">
        <v>210828.34322000001</v>
      </c>
      <c r="V23" s="22"/>
      <c r="X23" s="24"/>
    </row>
    <row r="24" spans="3:24" s="23" customFormat="1" x14ac:dyDescent="0.55000000000000004">
      <c r="C24" s="20" t="s">
        <v>9</v>
      </c>
      <c r="D24" s="21">
        <v>10955.861089999999</v>
      </c>
      <c r="E24" s="21">
        <v>5589.1346399999993</v>
      </c>
      <c r="F24" s="21">
        <v>7449.4979799999992</v>
      </c>
      <c r="G24" s="21">
        <v>6939.6331400000008</v>
      </c>
      <c r="H24" s="21">
        <v>17608.226129999999</v>
      </c>
      <c r="I24" s="21">
        <v>30907.237559999998</v>
      </c>
      <c r="J24" s="21">
        <v>38787.022940000003</v>
      </c>
      <c r="K24" s="21">
        <v>51388.185109999999</v>
      </c>
      <c r="L24" s="21">
        <v>42610.17841</v>
      </c>
      <c r="M24" s="21">
        <v>34199.0173</v>
      </c>
      <c r="N24" s="21">
        <v>78882.772719999994</v>
      </c>
      <c r="O24" s="21">
        <v>126897.50048</v>
      </c>
      <c r="P24" s="21">
        <v>256428.62685</v>
      </c>
      <c r="Q24" s="21">
        <v>256044.80419999998</v>
      </c>
      <c r="R24" s="21">
        <v>169370.12558000002</v>
      </c>
      <c r="S24" s="21">
        <v>199133.91183000003</v>
      </c>
      <c r="T24" s="17">
        <v>261564.50014999998</v>
      </c>
      <c r="U24" s="17"/>
      <c r="V24" s="22"/>
      <c r="X24" s="24"/>
    </row>
    <row r="25" spans="3:24" x14ac:dyDescent="0.55000000000000004">
      <c r="C25" s="2" t="s">
        <v>10</v>
      </c>
      <c r="D25" s="17">
        <v>14236.227680000002</v>
      </c>
      <c r="E25" s="17">
        <v>9631.9857300000003</v>
      </c>
      <c r="F25" s="17">
        <v>13913.772040000002</v>
      </c>
      <c r="G25" s="17">
        <v>15474.311459999999</v>
      </c>
      <c r="H25" s="17">
        <v>46640.24089999999</v>
      </c>
      <c r="I25" s="17">
        <v>48316.584210000008</v>
      </c>
      <c r="J25" s="17">
        <v>70864.039539999998</v>
      </c>
      <c r="K25" s="17">
        <v>74469.964489999998</v>
      </c>
      <c r="L25" s="17">
        <v>67170.940719999999</v>
      </c>
      <c r="M25" s="17">
        <v>45213.560189999997</v>
      </c>
      <c r="N25" s="17">
        <v>99056.228169999988</v>
      </c>
      <c r="O25" s="17">
        <v>119624.10934000001</v>
      </c>
      <c r="P25" s="17">
        <v>247095.44947999998</v>
      </c>
      <c r="Q25" s="17">
        <v>231943.73968</v>
      </c>
      <c r="R25" s="17">
        <v>243251.09830000001</v>
      </c>
      <c r="S25" s="17">
        <v>204379.66128</v>
      </c>
      <c r="T25" s="17">
        <v>281239.57729000004</v>
      </c>
      <c r="U25" s="17"/>
      <c r="V25" s="9"/>
      <c r="X25" s="19"/>
    </row>
    <row r="26" spans="3:24" x14ac:dyDescent="0.55000000000000004">
      <c r="C26" s="2" t="s">
        <v>11</v>
      </c>
      <c r="D26" s="17">
        <v>15136.675859999999</v>
      </c>
      <c r="E26" s="17">
        <v>16842.808960000002</v>
      </c>
      <c r="F26" s="17">
        <v>24726.801239999997</v>
      </c>
      <c r="G26" s="17">
        <v>24663.605920000002</v>
      </c>
      <c r="H26" s="17">
        <v>35165.209089999997</v>
      </c>
      <c r="I26" s="17">
        <v>53004.349219999996</v>
      </c>
      <c r="J26" s="17">
        <v>66761.962069999994</v>
      </c>
      <c r="K26" s="17">
        <v>131388.40419</v>
      </c>
      <c r="L26" s="17">
        <v>59670.925559999996</v>
      </c>
      <c r="M26" s="17">
        <v>61176.93336000001</v>
      </c>
      <c r="N26" s="17">
        <v>88856.849319999994</v>
      </c>
      <c r="O26" s="17">
        <v>224178.74362999998</v>
      </c>
      <c r="P26" s="17">
        <v>246580.19347</v>
      </c>
      <c r="Q26" s="17">
        <v>309593.9572</v>
      </c>
      <c r="R26" s="17">
        <v>166627.42103</v>
      </c>
      <c r="S26" s="17">
        <v>271037.13235000003</v>
      </c>
      <c r="T26" s="17">
        <v>246032.49230000001</v>
      </c>
      <c r="U26" s="17"/>
      <c r="V26" s="9"/>
      <c r="X26" s="19"/>
    </row>
    <row r="27" spans="3:24" x14ac:dyDescent="0.55000000000000004">
      <c r="C27" s="2" t="s">
        <v>12</v>
      </c>
      <c r="D27" s="17">
        <v>50258.992019999998</v>
      </c>
      <c r="E27" s="17">
        <v>57582.762409999996</v>
      </c>
      <c r="F27" s="17">
        <v>57989.253320000003</v>
      </c>
      <c r="G27" s="17">
        <v>47741.3145</v>
      </c>
      <c r="H27" s="17">
        <v>58247.292150000008</v>
      </c>
      <c r="I27" s="17">
        <v>65936.347000000009</v>
      </c>
      <c r="J27" s="17">
        <v>89829.109389999998</v>
      </c>
      <c r="K27" s="17">
        <v>92288.581430000006</v>
      </c>
      <c r="L27" s="17">
        <v>96164.945499999987</v>
      </c>
      <c r="M27" s="17">
        <v>110337.56477</v>
      </c>
      <c r="N27" s="17">
        <v>149887.79603</v>
      </c>
      <c r="O27" s="17">
        <v>215546.75805</v>
      </c>
      <c r="P27" s="17">
        <v>249237.34662</v>
      </c>
      <c r="Q27" s="17">
        <v>285870.09098000004</v>
      </c>
      <c r="R27" s="17">
        <v>269264.45685000002</v>
      </c>
      <c r="S27" s="17">
        <v>311443.33551999996</v>
      </c>
      <c r="T27" s="17">
        <v>303327.35635000002</v>
      </c>
      <c r="U27" s="17"/>
      <c r="V27" s="9"/>
      <c r="X27" s="19"/>
    </row>
    <row r="28" spans="3:24" x14ac:dyDescent="0.55000000000000004">
      <c r="C28" s="15" t="s">
        <v>13</v>
      </c>
      <c r="D28" s="18">
        <f t="shared" ref="D28:H28" si="0">SUM(D16:D27)</f>
        <v>268739.16960999998</v>
      </c>
      <c r="E28" s="18">
        <f t="shared" si="0"/>
        <v>162776.46651</v>
      </c>
      <c r="F28" s="18">
        <f t="shared" si="0"/>
        <v>186134.29548999999</v>
      </c>
      <c r="G28" s="18">
        <f t="shared" si="0"/>
        <v>197172.29718000002</v>
      </c>
      <c r="H28" s="18">
        <f t="shared" si="0"/>
        <v>353905.84412999998</v>
      </c>
      <c r="I28" s="18">
        <f t="shared" ref="I28:M28" si="1">SUM(I16:I27)</f>
        <v>404533.12735999998</v>
      </c>
      <c r="J28" s="18">
        <f t="shared" si="1"/>
        <v>544909.62886000006</v>
      </c>
      <c r="K28" s="18">
        <f t="shared" si="1"/>
        <v>749322.73716000002</v>
      </c>
      <c r="L28" s="18">
        <f t="shared" si="1"/>
        <v>551277.48697000009</v>
      </c>
      <c r="M28" s="18">
        <f t="shared" si="1"/>
        <v>535570.77924000006</v>
      </c>
      <c r="N28" s="18">
        <f t="shared" ref="N28:R28" si="2">SUM(N16:N27)</f>
        <v>922601.99049</v>
      </c>
      <c r="O28" s="18">
        <f t="shared" si="2"/>
        <v>1330154.40983</v>
      </c>
      <c r="P28" s="18">
        <f t="shared" si="2"/>
        <v>2212801.4979500002</v>
      </c>
      <c r="Q28" s="18">
        <f t="shared" si="2"/>
        <v>2365043.5679500001</v>
      </c>
      <c r="R28" s="18">
        <f t="shared" si="2"/>
        <v>2024683.7344599999</v>
      </c>
      <c r="S28" s="18">
        <f>SUM(S16:S27)</f>
        <v>2283845.4354100004</v>
      </c>
      <c r="T28" s="18">
        <f>SUM(T16:T27)</f>
        <v>2476594.2150500002</v>
      </c>
      <c r="U28" s="18">
        <f>SUM(U16:U27)</f>
        <v>1613381.6746499997</v>
      </c>
      <c r="X28" s="19"/>
    </row>
    <row r="29" spans="3:24" s="14" customFormat="1" ht="13.5" customHeight="1" x14ac:dyDescent="0.55000000000000004">
      <c r="C29" s="25" t="s">
        <v>22</v>
      </c>
      <c r="D29" s="25"/>
      <c r="E29" s="25"/>
      <c r="F29" s="25"/>
      <c r="G29" s="25"/>
      <c r="H29" s="25"/>
      <c r="I29" s="25"/>
      <c r="J29" s="25"/>
      <c r="K29" s="25"/>
      <c r="L29" s="16"/>
      <c r="M29" s="16"/>
      <c r="N29" s="16"/>
      <c r="O29" s="16"/>
      <c r="P29" s="16"/>
      <c r="Q29" s="16"/>
      <c r="R29" s="16"/>
      <c r="W29" s="1"/>
      <c r="X29" s="19"/>
    </row>
    <row r="30" spans="3:24" s="14" customFormat="1" ht="14.25" customHeight="1" x14ac:dyDescent="0.55000000000000004">
      <c r="C30" s="26" t="s">
        <v>25</v>
      </c>
      <c r="D30" s="26"/>
      <c r="E30" s="26"/>
      <c r="F30" s="26"/>
      <c r="G30" s="26"/>
      <c r="H30" s="26"/>
      <c r="I30" s="26"/>
      <c r="J30" s="26"/>
      <c r="K30" s="26"/>
      <c r="L30" s="26"/>
      <c r="M30" s="26"/>
      <c r="N30" s="26"/>
      <c r="O30" s="26"/>
      <c r="P30" s="26"/>
      <c r="Q30" s="26"/>
      <c r="R30" s="26"/>
      <c r="S30" s="26"/>
      <c r="W30" s="1"/>
      <c r="X30" s="19"/>
    </row>
    <row r="31" spans="3:24" s="14" customFormat="1" ht="13.5" customHeight="1" x14ac:dyDescent="0.55000000000000004">
      <c r="C31" s="16" t="s">
        <v>24</v>
      </c>
      <c r="D31" s="16"/>
      <c r="E31" s="16"/>
      <c r="F31" s="16"/>
      <c r="G31" s="16"/>
      <c r="H31" s="16"/>
      <c r="I31"/>
      <c r="J31" s="16"/>
      <c r="K31" s="16"/>
      <c r="L31" s="16"/>
      <c r="M31" s="16"/>
      <c r="N31" s="16"/>
      <c r="O31" s="16"/>
      <c r="P31" s="16"/>
      <c r="Q31" s="16"/>
      <c r="R31" s="16"/>
      <c r="W31" s="1"/>
      <c r="X31" s="19"/>
    </row>
    <row r="32" spans="3:24" customFormat="1" x14ac:dyDescent="0.55000000000000004"/>
    <row r="33" customFormat="1" x14ac:dyDescent="0.55000000000000004"/>
    <row r="34" customFormat="1" x14ac:dyDescent="0.55000000000000004"/>
    <row r="35" customFormat="1" x14ac:dyDescent="0.55000000000000004"/>
  </sheetData>
  <mergeCells count="12">
    <mergeCell ref="C10:U10"/>
    <mergeCell ref="C12:U12"/>
    <mergeCell ref="C8:U8"/>
    <mergeCell ref="C1:U1"/>
    <mergeCell ref="C2:U2"/>
    <mergeCell ref="C3:U3"/>
    <mergeCell ref="C4:U4"/>
    <mergeCell ref="C29:K29"/>
    <mergeCell ref="C30:S30"/>
    <mergeCell ref="C14:C15"/>
    <mergeCell ref="D14:U14"/>
    <mergeCell ref="C11:U11"/>
  </mergeCells>
  <printOptions horizontalCentered="1"/>
  <pageMargins left="0.42" right="0.37" top="0.61" bottom="0.74803149606299202" header="0.31496062992126" footer="0.31496062992126"/>
  <pageSetup scale="94" orientation="landscape" r:id="rId1"/>
  <ignoredErrors>
    <ignoredError sqref="R28:U28 D28:Q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2008 - 2025</vt:lpstr>
      <vt:lpstr>'2008 - 2025'!Print_Area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Jairo Morillo</cp:lastModifiedBy>
  <cp:lastPrinted>2012-11-13T15:06:31Z</cp:lastPrinted>
  <dcterms:created xsi:type="dcterms:W3CDTF">2010-11-23T13:27:41Z</dcterms:created>
  <dcterms:modified xsi:type="dcterms:W3CDTF">2025-10-01T17:19:52Z</dcterms:modified>
</cp:coreProperties>
</file>